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原始数据" sheetId="1" r:id="rId1"/>
  </sheets>
  <calcPr calcId="144525"/>
</workbook>
</file>

<file path=xl/sharedStrings.xml><?xml version="1.0" encoding="utf-8"?>
<sst xmlns="http://schemas.openxmlformats.org/spreadsheetml/2006/main" count="23" uniqueCount="19">
  <si>
    <t>重复</t>
  </si>
  <si>
    <t>管重</t>
  </si>
  <si>
    <t>根+管</t>
  </si>
  <si>
    <t>根重</t>
  </si>
  <si>
    <t>上部重</t>
  </si>
  <si>
    <t>植株数量</t>
  </si>
  <si>
    <t>根均重</t>
  </si>
  <si>
    <t>上部均重</t>
  </si>
  <si>
    <t>Control</t>
  </si>
  <si>
    <t>BR</t>
  </si>
  <si>
    <t>BRZ</t>
  </si>
  <si>
    <t>BR+BRZ</t>
  </si>
  <si>
    <t>Root</t>
  </si>
  <si>
    <t>GA</t>
  </si>
  <si>
    <t>PAC</t>
  </si>
  <si>
    <t>Shoot</t>
  </si>
  <si>
    <t>GA+PAC</t>
  </si>
  <si>
    <t>GA+BR</t>
  </si>
  <si>
    <t>BRZ+PAC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</si>
</sst>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0.5"/>
      <color theme="1"/>
      <name val="Calibr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color rgb="FF006100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3"/>
  <sheetViews>
    <sheetView tabSelected="1" topLeftCell="J1" workbookViewId="0">
      <selection activeCell="Q22" sqref="Q22"/>
    </sheetView>
  </sheetViews>
  <sheetFormatPr defaultColWidth="9" defaultRowHeight="13.5"/>
  <cols>
    <col min="8" max="9" width="12.625"/>
    <col min="10" max="10" width="16.75" customWidth="1"/>
    <col min="11" max="12" width="12.625"/>
    <col min="13" max="13" width="11.5"/>
    <col min="14" max="16" width="12.625"/>
    <col min="18" max="18" width="16.75" customWidth="1"/>
  </cols>
  <sheetData>
    <row r="1" spans="2:14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/>
      <c r="K1" t="s">
        <v>8</v>
      </c>
      <c r="L1" t="s">
        <v>9</v>
      </c>
      <c r="M1" t="s">
        <v>10</v>
      </c>
      <c r="N1" t="s">
        <v>11</v>
      </c>
    </row>
    <row r="2" spans="1:16">
      <c r="A2" t="s">
        <v>8</v>
      </c>
      <c r="B2">
        <v>1</v>
      </c>
      <c r="C2">
        <v>1.1119</v>
      </c>
      <c r="D2">
        <v>1.1547</v>
      </c>
      <c r="E2">
        <f>D2-C2</f>
        <v>0.0427999999999999</v>
      </c>
      <c r="F2">
        <v>0.2066</v>
      </c>
      <c r="G2">
        <v>3</v>
      </c>
      <c r="H2">
        <f t="shared" ref="H2:H12" si="0">E2/G2</f>
        <v>0.0142666666666666</v>
      </c>
      <c r="I2">
        <f t="shared" ref="I2:I12" si="1">F2/G2</f>
        <v>0.0688666666666667</v>
      </c>
      <c r="J2" s="1" t="s">
        <v>12</v>
      </c>
      <c r="K2" s="2">
        <v>0.014267</v>
      </c>
      <c r="L2" s="2">
        <v>0.022667</v>
      </c>
      <c r="M2" s="2">
        <v>0.01734</v>
      </c>
      <c r="N2" s="2">
        <v>0.0444</v>
      </c>
      <c r="O2" s="2"/>
      <c r="P2" s="2"/>
    </row>
    <row r="3" spans="2:16">
      <c r="B3">
        <v>2</v>
      </c>
      <c r="E3">
        <v>0.0332</v>
      </c>
      <c r="F3">
        <v>0.1816</v>
      </c>
      <c r="G3">
        <v>2</v>
      </c>
      <c r="H3">
        <f t="shared" si="0"/>
        <v>0.0166</v>
      </c>
      <c r="I3">
        <f t="shared" si="1"/>
        <v>0.0908</v>
      </c>
      <c r="J3" s="1"/>
      <c r="K3" s="2">
        <v>0.0166</v>
      </c>
      <c r="L3" s="2">
        <v>0.0247</v>
      </c>
      <c r="M3" s="2">
        <v>0.037467</v>
      </c>
      <c r="N3" s="2">
        <v>0.058625</v>
      </c>
      <c r="O3" s="2"/>
      <c r="P3" s="2"/>
    </row>
    <row r="4" spans="2:16">
      <c r="B4">
        <v>3</v>
      </c>
      <c r="E4">
        <v>0.1615</v>
      </c>
      <c r="F4">
        <v>0.3457</v>
      </c>
      <c r="G4">
        <v>4</v>
      </c>
      <c r="H4">
        <f t="shared" si="0"/>
        <v>0.040375</v>
      </c>
      <c r="I4">
        <f t="shared" si="1"/>
        <v>0.086425</v>
      </c>
      <c r="J4" s="1"/>
      <c r="K4" s="2">
        <v>0.040375</v>
      </c>
      <c r="L4" s="2">
        <v>0.0345</v>
      </c>
      <c r="M4" s="2">
        <v>0.0709</v>
      </c>
      <c r="N4" s="2">
        <v>0.02732</v>
      </c>
      <c r="O4" s="2"/>
      <c r="P4" s="2"/>
    </row>
    <row r="5" spans="1:13">
      <c r="A5" t="s">
        <v>13</v>
      </c>
      <c r="B5">
        <v>1</v>
      </c>
      <c r="C5">
        <v>1.1</v>
      </c>
      <c r="D5">
        <v>1.228</v>
      </c>
      <c r="E5">
        <f t="shared" ref="E5:E12" si="2">D5-C5</f>
        <v>0.128</v>
      </c>
      <c r="F5">
        <v>0.3855</v>
      </c>
      <c r="G5">
        <v>5</v>
      </c>
      <c r="H5">
        <f t="shared" si="0"/>
        <v>0.0256</v>
      </c>
      <c r="I5">
        <f t="shared" si="1"/>
        <v>0.0771</v>
      </c>
      <c r="J5" s="1"/>
      <c r="L5" s="2">
        <v>0.0433</v>
      </c>
      <c r="M5" s="2">
        <v>0.0668</v>
      </c>
    </row>
    <row r="6" spans="2:14">
      <c r="B6">
        <v>3</v>
      </c>
      <c r="C6">
        <v>1.0918</v>
      </c>
      <c r="D6">
        <v>1.1744</v>
      </c>
      <c r="E6">
        <f t="shared" si="2"/>
        <v>0.0826</v>
      </c>
      <c r="F6">
        <v>0.2176</v>
      </c>
      <c r="G6">
        <v>3</v>
      </c>
      <c r="H6">
        <f t="shared" si="0"/>
        <v>0.0275333333333333</v>
      </c>
      <c r="I6">
        <f t="shared" si="1"/>
        <v>0.0725333333333333</v>
      </c>
      <c r="J6" s="1"/>
      <c r="K6">
        <f>AVERAGE(K2:K5)</f>
        <v>0.0237473333333333</v>
      </c>
      <c r="L6">
        <f>AVERAGE(L2:L5)</f>
        <v>0.03129175</v>
      </c>
      <c r="M6">
        <f>AVERAGE(M2:M5)</f>
        <v>0.04812675</v>
      </c>
      <c r="N6">
        <f>AVERAGE(N2:N5)</f>
        <v>0.0434483333333333</v>
      </c>
    </row>
    <row r="7" spans="1:14">
      <c r="A7" t="s">
        <v>14</v>
      </c>
      <c r="B7">
        <v>1</v>
      </c>
      <c r="C7">
        <v>1.0947</v>
      </c>
      <c r="D7">
        <v>1.3283</v>
      </c>
      <c r="E7">
        <f t="shared" si="2"/>
        <v>0.2336</v>
      </c>
      <c r="F7">
        <v>0.2228</v>
      </c>
      <c r="G7">
        <v>3</v>
      </c>
      <c r="H7">
        <f t="shared" si="0"/>
        <v>0.0778666666666667</v>
      </c>
      <c r="I7">
        <f t="shared" si="1"/>
        <v>0.0742666666666667</v>
      </c>
      <c r="J7" s="1"/>
      <c r="K7">
        <f>AVEDEV(K2:K5)</f>
        <v>0.0110851111111111</v>
      </c>
      <c r="L7">
        <f>AVEDEV(L2:L5)</f>
        <v>0.00760825</v>
      </c>
      <c r="M7">
        <f>AVEDEV(M2:M5)</f>
        <v>0.02072325</v>
      </c>
      <c r="N7">
        <f>AVEDEV(N2:N5)</f>
        <v>0.0107522222222222</v>
      </c>
    </row>
    <row r="8" spans="2:13">
      <c r="B8">
        <v>2</v>
      </c>
      <c r="C8">
        <v>1.0992</v>
      </c>
      <c r="D8">
        <v>1.354</v>
      </c>
      <c r="E8">
        <f t="shared" si="2"/>
        <v>0.2548</v>
      </c>
      <c r="F8">
        <v>0.371</v>
      </c>
      <c r="G8">
        <v>3</v>
      </c>
      <c r="H8">
        <f t="shared" si="0"/>
        <v>0.0849333333333334</v>
      </c>
      <c r="I8">
        <f t="shared" si="1"/>
        <v>0.123666666666667</v>
      </c>
      <c r="M8" s="3"/>
    </row>
    <row r="9" spans="2:16">
      <c r="B9">
        <v>3</v>
      </c>
      <c r="C9">
        <v>1.0938</v>
      </c>
      <c r="D9">
        <v>1.3472</v>
      </c>
      <c r="E9">
        <f t="shared" si="2"/>
        <v>0.2534</v>
      </c>
      <c r="F9">
        <v>0.4628</v>
      </c>
      <c r="G9">
        <v>4</v>
      </c>
      <c r="H9">
        <f t="shared" si="0"/>
        <v>0.06335</v>
      </c>
      <c r="I9">
        <f t="shared" si="1"/>
        <v>0.1157</v>
      </c>
      <c r="J9" s="1" t="s">
        <v>15</v>
      </c>
      <c r="K9" s="3">
        <v>0.068867</v>
      </c>
      <c r="L9" s="3">
        <v>0.0854</v>
      </c>
      <c r="M9" s="3">
        <v>0.09824</v>
      </c>
      <c r="N9" s="3">
        <v>0.111725</v>
      </c>
      <c r="O9" s="3"/>
      <c r="P9" s="3"/>
    </row>
    <row r="10" spans="2:16">
      <c r="B10">
        <v>4</v>
      </c>
      <c r="C10">
        <v>1.0975</v>
      </c>
      <c r="D10">
        <v>1.4356</v>
      </c>
      <c r="E10">
        <f t="shared" si="2"/>
        <v>0.3381</v>
      </c>
      <c r="F10">
        <v>0.6628</v>
      </c>
      <c r="G10">
        <v>5</v>
      </c>
      <c r="H10">
        <f t="shared" si="0"/>
        <v>0.06762</v>
      </c>
      <c r="I10">
        <f t="shared" si="1"/>
        <v>0.13256</v>
      </c>
      <c r="J10" s="1"/>
      <c r="K10" s="3">
        <v>0.0908</v>
      </c>
      <c r="L10" s="3">
        <v>0.083025</v>
      </c>
      <c r="M10" s="3">
        <v>0.087367</v>
      </c>
      <c r="N10" s="3">
        <v>0.104</v>
      </c>
      <c r="O10" s="3"/>
      <c r="P10" s="3"/>
    </row>
    <row r="11" spans="1:16">
      <c r="A11" t="s">
        <v>9</v>
      </c>
      <c r="B11">
        <v>1</v>
      </c>
      <c r="C11">
        <v>1.0948</v>
      </c>
      <c r="D11">
        <v>1.1628</v>
      </c>
      <c r="E11">
        <f t="shared" si="2"/>
        <v>0.0680000000000001</v>
      </c>
      <c r="F11">
        <v>0.2562</v>
      </c>
      <c r="G11">
        <v>3</v>
      </c>
      <c r="H11">
        <f t="shared" si="0"/>
        <v>0.0226666666666667</v>
      </c>
      <c r="I11">
        <f t="shared" si="1"/>
        <v>0.0854</v>
      </c>
      <c r="J11" s="1"/>
      <c r="K11" s="3">
        <v>0.086425</v>
      </c>
      <c r="L11" s="3">
        <v>0.1148</v>
      </c>
      <c r="M11" s="3">
        <v>0.116</v>
      </c>
      <c r="N11" s="3">
        <v>0.07262</v>
      </c>
      <c r="O11" s="3"/>
      <c r="P11" s="3"/>
    </row>
    <row r="12" spans="2:13">
      <c r="B12">
        <v>2</v>
      </c>
      <c r="C12">
        <v>1.1006</v>
      </c>
      <c r="D12">
        <v>1.1994</v>
      </c>
      <c r="E12">
        <f t="shared" si="2"/>
        <v>0.0988</v>
      </c>
      <c r="F12">
        <v>0.3321</v>
      </c>
      <c r="G12">
        <v>4</v>
      </c>
      <c r="H12">
        <f t="shared" si="0"/>
        <v>0.0247</v>
      </c>
      <c r="I12">
        <f t="shared" si="1"/>
        <v>0.083025</v>
      </c>
      <c r="J12" s="1"/>
      <c r="L12" s="3">
        <v>0.1776</v>
      </c>
      <c r="M12" s="3">
        <v>0.121333</v>
      </c>
    </row>
    <row r="13" spans="2:14">
      <c r="B13">
        <v>4</v>
      </c>
      <c r="C13">
        <v>1.1079</v>
      </c>
      <c r="D13">
        <v>1.2378</v>
      </c>
      <c r="E13">
        <f t="shared" ref="E13:E29" si="3">D13-C13</f>
        <v>0.1299</v>
      </c>
      <c r="F13">
        <v>0.5328</v>
      </c>
      <c r="G13">
        <v>3</v>
      </c>
      <c r="H13">
        <f t="shared" ref="H13:H29" si="4">E13/G13</f>
        <v>0.0433</v>
      </c>
      <c r="I13">
        <f t="shared" ref="I13:I29" si="5">F13/G13</f>
        <v>0.1776</v>
      </c>
      <c r="J13" s="1"/>
      <c r="K13">
        <f>AVERAGE(K9:K12)</f>
        <v>0.0820306666666667</v>
      </c>
      <c r="L13">
        <f>AVERAGE(L9:L12)</f>
        <v>0.11520625</v>
      </c>
      <c r="M13">
        <f>AVERAGE(M9:M12)</f>
        <v>0.105735</v>
      </c>
      <c r="N13">
        <f>AVERAGE(N9:N12)</f>
        <v>0.096115</v>
      </c>
    </row>
    <row r="14" spans="1:14">
      <c r="A14" t="s">
        <v>10</v>
      </c>
      <c r="B14">
        <v>1</v>
      </c>
      <c r="C14">
        <v>1.0911</v>
      </c>
      <c r="D14">
        <v>1.1778</v>
      </c>
      <c r="E14">
        <f t="shared" si="3"/>
        <v>0.0867</v>
      </c>
      <c r="F14">
        <v>0.4912</v>
      </c>
      <c r="G14">
        <v>5</v>
      </c>
      <c r="H14">
        <f t="shared" si="4"/>
        <v>0.01734</v>
      </c>
      <c r="I14">
        <f t="shared" si="5"/>
        <v>0.09824</v>
      </c>
      <c r="J14" s="1"/>
      <c r="K14">
        <f>AVEDEV(K9:K12)</f>
        <v>0.00877577777777778</v>
      </c>
      <c r="L14">
        <f>AVEDEV(L9:L12)</f>
        <v>0.031196875</v>
      </c>
      <c r="M14">
        <f>AVEDEV(M9:M12)</f>
        <v>0.0129315</v>
      </c>
      <c r="N14">
        <f>AVEDEV(N9:N12)</f>
        <v>0.0156633333333333</v>
      </c>
    </row>
    <row r="15" spans="2:13">
      <c r="B15">
        <v>2</v>
      </c>
      <c r="C15">
        <v>1.1162</v>
      </c>
      <c r="D15">
        <v>1.2286</v>
      </c>
      <c r="E15">
        <f t="shared" si="3"/>
        <v>0.1124</v>
      </c>
      <c r="F15">
        <v>0.2621</v>
      </c>
      <c r="G15">
        <v>3</v>
      </c>
      <c r="H15">
        <f t="shared" si="4"/>
        <v>0.0374666666666666</v>
      </c>
      <c r="I15">
        <f t="shared" si="5"/>
        <v>0.0873666666666667</v>
      </c>
      <c r="M15" s="3"/>
    </row>
    <row r="16" spans="2:14">
      <c r="B16">
        <v>3</v>
      </c>
      <c r="C16">
        <v>1.0983</v>
      </c>
      <c r="D16">
        <v>1.311</v>
      </c>
      <c r="E16">
        <f t="shared" si="3"/>
        <v>0.2127</v>
      </c>
      <c r="F16">
        <v>0.348</v>
      </c>
      <c r="G16">
        <v>3</v>
      </c>
      <c r="H16">
        <f t="shared" si="4"/>
        <v>0.0709</v>
      </c>
      <c r="I16">
        <f t="shared" si="5"/>
        <v>0.116</v>
      </c>
      <c r="K16" s="2"/>
      <c r="L16" s="2"/>
      <c r="M16" s="2"/>
      <c r="N16" s="2"/>
    </row>
    <row r="17" spans="2:14">
      <c r="B17">
        <v>4</v>
      </c>
      <c r="C17">
        <v>1.1136</v>
      </c>
      <c r="D17">
        <v>1.314</v>
      </c>
      <c r="E17">
        <f t="shared" si="3"/>
        <v>0.2004</v>
      </c>
      <c r="F17">
        <v>0.364</v>
      </c>
      <c r="G17">
        <v>3</v>
      </c>
      <c r="H17">
        <f t="shared" si="4"/>
        <v>0.0668</v>
      </c>
      <c r="I17">
        <f t="shared" si="5"/>
        <v>0.121333333333333</v>
      </c>
      <c r="K17" s="2"/>
      <c r="L17" s="2"/>
      <c r="M17" s="2"/>
      <c r="N17" s="2"/>
    </row>
    <row r="18" spans="1:14">
      <c r="A18" t="s">
        <v>16</v>
      </c>
      <c r="B18">
        <v>1</v>
      </c>
      <c r="C18">
        <v>1.0924</v>
      </c>
      <c r="D18">
        <v>1.123</v>
      </c>
      <c r="E18">
        <f t="shared" si="3"/>
        <v>0.0306</v>
      </c>
      <c r="F18">
        <v>0.2211</v>
      </c>
      <c r="G18">
        <v>3</v>
      </c>
      <c r="H18">
        <f t="shared" si="4"/>
        <v>0.0102</v>
      </c>
      <c r="I18">
        <f t="shared" si="5"/>
        <v>0.0737</v>
      </c>
      <c r="K18" s="2"/>
      <c r="L18" s="2"/>
      <c r="M18" s="2"/>
      <c r="N18" s="2"/>
    </row>
    <row r="19" spans="2:13">
      <c r="B19">
        <v>2</v>
      </c>
      <c r="C19">
        <v>1.1083</v>
      </c>
      <c r="D19">
        <v>1.1651</v>
      </c>
      <c r="E19">
        <f t="shared" si="3"/>
        <v>0.0568</v>
      </c>
      <c r="F19">
        <v>0.3571</v>
      </c>
      <c r="G19">
        <v>4</v>
      </c>
      <c r="H19">
        <f t="shared" si="4"/>
        <v>0.0142</v>
      </c>
      <c r="I19">
        <f t="shared" si="5"/>
        <v>0.089275</v>
      </c>
      <c r="L19" s="2"/>
      <c r="M19" s="2"/>
    </row>
    <row r="20" spans="2:9">
      <c r="B20">
        <v>3</v>
      </c>
      <c r="C20">
        <v>1.1109</v>
      </c>
      <c r="D20">
        <v>1.3645</v>
      </c>
      <c r="E20">
        <f t="shared" si="3"/>
        <v>0.2536</v>
      </c>
      <c r="F20">
        <v>0.4633</v>
      </c>
      <c r="G20">
        <v>5</v>
      </c>
      <c r="H20">
        <f t="shared" si="4"/>
        <v>0.05072</v>
      </c>
      <c r="I20">
        <f t="shared" si="5"/>
        <v>0.09266</v>
      </c>
    </row>
    <row r="21" spans="1:9">
      <c r="A21" t="s">
        <v>11</v>
      </c>
      <c r="B21">
        <v>1</v>
      </c>
      <c r="C21">
        <v>1.1006</v>
      </c>
      <c r="D21">
        <v>1.2782</v>
      </c>
      <c r="E21">
        <f t="shared" si="3"/>
        <v>0.1776</v>
      </c>
      <c r="F21">
        <v>0.4469</v>
      </c>
      <c r="G21">
        <v>4</v>
      </c>
      <c r="H21">
        <f t="shared" si="4"/>
        <v>0.0444</v>
      </c>
      <c r="I21">
        <f t="shared" si="5"/>
        <v>0.111725</v>
      </c>
    </row>
    <row r="22" spans="2:9">
      <c r="B22">
        <v>2</v>
      </c>
      <c r="C22">
        <v>1.1183</v>
      </c>
      <c r="D22">
        <v>1.3528</v>
      </c>
      <c r="E22">
        <f t="shared" si="3"/>
        <v>0.2345</v>
      </c>
      <c r="F22">
        <v>0.416</v>
      </c>
      <c r="G22">
        <v>4</v>
      </c>
      <c r="H22">
        <f t="shared" si="4"/>
        <v>0.058625</v>
      </c>
      <c r="I22">
        <f t="shared" si="5"/>
        <v>0.104</v>
      </c>
    </row>
    <row r="23" spans="2:14">
      <c r="B23">
        <v>3</v>
      </c>
      <c r="C23">
        <v>1.0946</v>
      </c>
      <c r="D23">
        <v>1.2312</v>
      </c>
      <c r="E23">
        <f t="shared" si="3"/>
        <v>0.1366</v>
      </c>
      <c r="F23">
        <v>0.3631</v>
      </c>
      <c r="G23">
        <v>5</v>
      </c>
      <c r="H23">
        <f t="shared" si="4"/>
        <v>0.02732</v>
      </c>
      <c r="I23">
        <f t="shared" si="5"/>
        <v>0.07262</v>
      </c>
      <c r="K23" s="3"/>
      <c r="L23" s="3"/>
      <c r="M23" s="3"/>
      <c r="N23" s="3"/>
    </row>
    <row r="24" spans="1:14">
      <c r="A24" t="s">
        <v>17</v>
      </c>
      <c r="B24">
        <v>1</v>
      </c>
      <c r="C24">
        <v>1.0998</v>
      </c>
      <c r="D24">
        <v>1.1758</v>
      </c>
      <c r="E24">
        <f t="shared" si="3"/>
        <v>0.0759999999999998</v>
      </c>
      <c r="F24">
        <v>0.3867</v>
      </c>
      <c r="G24">
        <v>3</v>
      </c>
      <c r="H24">
        <f t="shared" si="4"/>
        <v>0.0253333333333333</v>
      </c>
      <c r="I24">
        <f t="shared" si="5"/>
        <v>0.1289</v>
      </c>
      <c r="K24" s="3"/>
      <c r="L24" s="3"/>
      <c r="M24" s="3"/>
      <c r="N24" s="3"/>
    </row>
    <row r="25" spans="2:13">
      <c r="B25">
        <v>2</v>
      </c>
      <c r="C25">
        <v>1.098</v>
      </c>
      <c r="D25">
        <v>1.1174</v>
      </c>
      <c r="E25">
        <f t="shared" si="3"/>
        <v>0.0193999999999999</v>
      </c>
      <c r="F25">
        <v>0.2923</v>
      </c>
      <c r="G25">
        <v>3</v>
      </c>
      <c r="H25">
        <f t="shared" si="4"/>
        <v>0.00646666666666662</v>
      </c>
      <c r="I25">
        <f t="shared" si="5"/>
        <v>0.0974333333333333</v>
      </c>
      <c r="L25" s="3"/>
      <c r="M25" s="3"/>
    </row>
    <row r="26" spans="2:9">
      <c r="B26">
        <v>3</v>
      </c>
      <c r="C26">
        <v>1.0948</v>
      </c>
      <c r="D26">
        <v>1.1192</v>
      </c>
      <c r="E26">
        <f t="shared" si="3"/>
        <v>0.0244</v>
      </c>
      <c r="F26">
        <v>0.2826</v>
      </c>
      <c r="G26">
        <v>3</v>
      </c>
      <c r="H26">
        <f t="shared" si="4"/>
        <v>0.00813333333333333</v>
      </c>
      <c r="I26">
        <f t="shared" si="5"/>
        <v>0.0942</v>
      </c>
    </row>
    <row r="27" spans="1:9">
      <c r="A27" t="s">
        <v>18</v>
      </c>
      <c r="B27">
        <v>1</v>
      </c>
      <c r="C27">
        <v>1.093</v>
      </c>
      <c r="D27">
        <v>1.2898</v>
      </c>
      <c r="E27">
        <f t="shared" si="3"/>
        <v>0.1968</v>
      </c>
      <c r="F27">
        <v>0.3201</v>
      </c>
      <c r="G27">
        <v>4</v>
      </c>
      <c r="H27">
        <f t="shared" si="4"/>
        <v>0.0492</v>
      </c>
      <c r="I27">
        <f t="shared" si="5"/>
        <v>0.080025</v>
      </c>
    </row>
    <row r="28" spans="2:13">
      <c r="B28">
        <v>2</v>
      </c>
      <c r="C28">
        <v>1.1068</v>
      </c>
      <c r="D28">
        <v>1.5541</v>
      </c>
      <c r="E28">
        <f t="shared" si="3"/>
        <v>0.4473</v>
      </c>
      <c r="F28">
        <v>0.5789</v>
      </c>
      <c r="G28">
        <v>5</v>
      </c>
      <c r="H28">
        <f t="shared" si="4"/>
        <v>0.08946</v>
      </c>
      <c r="I28">
        <f t="shared" si="5"/>
        <v>0.11578</v>
      </c>
      <c r="M28" s="3"/>
    </row>
    <row r="29" spans="2:13">
      <c r="B29">
        <v>3</v>
      </c>
      <c r="C29">
        <v>1.1153</v>
      </c>
      <c r="D29">
        <v>1.4712</v>
      </c>
      <c r="E29">
        <f t="shared" si="3"/>
        <v>0.3559</v>
      </c>
      <c r="F29">
        <v>0.5623</v>
      </c>
      <c r="G29">
        <v>5</v>
      </c>
      <c r="H29">
        <f t="shared" si="4"/>
        <v>0.07118</v>
      </c>
      <c r="I29">
        <f t="shared" si="5"/>
        <v>0.11246</v>
      </c>
      <c r="M29" s="3"/>
    </row>
    <row r="33" ht="14.25" spans="11:11">
      <c r="K33" s="4"/>
    </row>
  </sheetData>
  <mergeCells count="2">
    <mergeCell ref="J2:J7"/>
    <mergeCell ref="J9:J14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原始数据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我在学习</cp:lastModifiedBy>
  <dcterms:created xsi:type="dcterms:W3CDTF">2006-09-13T11:21:00Z</dcterms:created>
  <dcterms:modified xsi:type="dcterms:W3CDTF">2023-02-06T13:23:35Z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3EF21CE2A521410C94154C662B69A67C</vt:lpwstr>
  </property>
  <property fmtid="{D5CDD505-2E9C-101B-9397-08002B2CF9AE}" pid="3" name="KSOProductBuildVer">
    <vt:lpwstr>2052-11.1.0.12980</vt:lpwstr>
  </property>
</Properties>
</file>